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24519"/>
</workbook>
</file>

<file path=xl/calcChain.xml><?xml version="1.0" encoding="utf-8"?>
<calcChain xmlns="http://schemas.openxmlformats.org/spreadsheetml/2006/main">
  <c r="K62" i="16"/>
  <c r="L50"/>
  <c r="L49" s="1"/>
  <c r="L48" s="1"/>
  <c r="M50"/>
  <c r="M49" s="1"/>
  <c r="M48" s="1"/>
  <c r="K49"/>
  <c r="K48" s="1"/>
  <c r="K50"/>
  <c r="L46"/>
  <c r="L45" s="1"/>
  <c r="M46"/>
  <c r="M45" s="1"/>
  <c r="K45"/>
  <c r="K46"/>
  <c r="M62" l="1"/>
  <c r="M61" s="1"/>
  <c r="M60" s="1"/>
  <c r="L62"/>
  <c r="L61" s="1"/>
  <c r="L60" s="1"/>
  <c r="K61"/>
  <c r="K60" s="1"/>
  <c r="L20" l="1"/>
  <c r="M20"/>
  <c r="K20"/>
  <c r="M70"/>
  <c r="L74" l="1"/>
  <c r="M74"/>
  <c r="K74"/>
  <c r="L70" l="1"/>
  <c r="K70"/>
  <c r="M24" l="1"/>
  <c r="L24"/>
  <c r="K24"/>
  <c r="M22"/>
  <c r="L22"/>
  <c r="K22"/>
  <c r="M18"/>
  <c r="L18"/>
  <c r="K18"/>
  <c r="L17" l="1"/>
  <c r="L16" s="1"/>
  <c r="K17"/>
  <c r="K16" s="1"/>
  <c r="M17"/>
  <c r="M16" s="1"/>
  <c r="M73"/>
  <c r="M72" s="1"/>
  <c r="L73"/>
  <c r="L72" s="1"/>
  <c r="K73"/>
  <c r="K72" s="1"/>
  <c r="M68"/>
  <c r="M67" s="1"/>
  <c r="L68"/>
  <c r="L67" s="1"/>
  <c r="K68"/>
  <c r="K67" s="1"/>
  <c r="K66" s="1"/>
  <c r="M57"/>
  <c r="M56" s="1"/>
  <c r="M55" s="1"/>
  <c r="L57"/>
  <c r="L56" s="1"/>
  <c r="L55" s="1"/>
  <c r="K57"/>
  <c r="K56" s="1"/>
  <c r="K55" s="1"/>
  <c r="K54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10" l="1"/>
  <c r="K53"/>
  <c r="L32"/>
  <c r="L29" s="1"/>
  <c r="L10" s="1"/>
  <c r="L66"/>
  <c r="L54" s="1"/>
  <c r="L53" s="1"/>
  <c r="M32"/>
  <c r="M29" s="1"/>
  <c r="M10" s="1"/>
  <c r="M66"/>
  <c r="K32"/>
  <c r="K29" s="1"/>
  <c r="K52" i="5"/>
  <c r="K51" s="1"/>
  <c r="K50" s="1"/>
  <c r="M54" i="16" l="1"/>
  <c r="M53" s="1"/>
  <c r="M81" s="1"/>
  <c r="L81"/>
  <c r="K81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<sst xmlns="http://schemas.openxmlformats.org/spreadsheetml/2006/main" count="1261" uniqueCount="240">
  <si>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</si>
  <si>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</si>
  <si>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</si>
  <si>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</si>
  <si>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</si>
  <si>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</si>
  <si>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</si>
  <si>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</si>
  <si>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</si>
  <si>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</si>
  <si>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</si>
  <si>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</si>
  <si>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</si>
  <si>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</si>
  <si>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</si>
  <si>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</si>
  <si>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</si>
  <si>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</si>
  <si>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</si>
  <si>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</si>
  <si>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</si>
  <si>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</si>
  <si>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</si>
  <si>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</si>
  <si>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</si>
  <si>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</si>
  <si>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</si>
  <si>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</si>
  <si>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</si>
  <si>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</si>
  <si>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</si>
  <si>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</si>
  <si>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</si>
  <si>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</si>
  <si>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</si>
  <si>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</si>
  <si>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</si>
  <si>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</si>
  <si>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</si>
  <si>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</si>
  <si>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</si>
  <si>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</si>
  <si>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</si>
  <si>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</si>
  <si>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</si>
  <si>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</si>
  <si>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</si>
  <si>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</si>
  <si>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</si>
  <si>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</si>
  <si>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</si>
  <si>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</si>
  <si>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</si>
  <si>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</si>
  <si>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</si>
  <si>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</si>
  <si>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</si>
  <si>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</si>
  <si>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</si>
  <si>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</si>
  <si>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</si>
  <si>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</si>
  <si>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</si>
  <si>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</si>
  <si>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</si>
  <si>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</si>
  <si>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</si>
  <si>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</si>
  <si>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</si>
  <si>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</si>
  <si>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</si>
  <si>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</si>
  <si>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</si>
  <si>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</si>
  <si>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</si>
  <si>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</si>
  <si>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</si>
  <si>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</si>
  <si>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</si>
  <si>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</si>
  <si>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</si>
  <si>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</si>
  <si>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</si>
  <si>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</si>
  <si>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</si>
  <si>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</si>
  <si>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</si>
  <si>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</si>
  <si>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</si>
  <si>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</si>
  <si>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</si>
  <si>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</si>
  <si>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</si>
  <si>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</si>
  <si>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</si>
  <si>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</si>
  <si>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</si>
  <si>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</si>
  <si>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</si>
  <si>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</si>
  <si>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</si>
  <si>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</si>
  <si>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</si>
  <si>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</si>
  <si>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</si>
  <si>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</si>
  <si>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</si>
  <si>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</si>
  <si>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</si>
  <si>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</si>
  <si>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</si>
  <si>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</si>
  <si>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</si>
  <si>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</si>
  <si>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</si>
  <si>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</si>
  <si>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</si>
  <si>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</si>
  <si>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</si>
  <si>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</si>
  <si>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</si>
  <si>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</si>
  <si>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</si>
  <si>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</si>
  <si>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</si>
  <si>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</si>
  <si>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</si>
  <si>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</si>
  <si>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</si>
  <si>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</si>
  <si>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</si>
  <si>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</si>
  <si>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</si>
  <si>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</si>
  <si>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</si>
  <si>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</si>
  <si>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</si>
  <si>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</si>
  <si>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</si>
  <si>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</si>
  <si>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</si>
  <si>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</si>
  <si>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</si>
  <si>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</si>
  <si>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</si>
  <si>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</si>
  <si>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</si>
  <si>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</si>
  <si>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</si>
  <si>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</si>
  <si>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</si>
  <si>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</si>
  <si>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</si>
  <si>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</si>
  <si>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</si>
  <si>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</si>
  <si>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</si>
  <si>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</si>
  <si>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</si>
  <si>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</si>
  <si>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</si>
  <si>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</si>
  <si>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</si>
  <si>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</si>
  <si>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</si>
  <si>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</si>
  <si>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</si>
  <si>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</si>
  <si>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</si>
  <si>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</si>
  <si>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</si>
  <si>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</si>
  <si>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</si>
  <si>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</si>
  <si>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</si>
  <si>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</si>
  <si>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</si>
  <si>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</si>
  <si>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</si>
  <si>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</si>
  <si>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</si>
  <si>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</si>
  <si>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</si>
  <si>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</si>
  <si>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</si>
  <si>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</si>
  <si>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</si>
  <si>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53</t>
  </si>
  <si>
    <t>Приложение 2
к решению 
Совета депутатов  
от   00.00.2024 №  00-00-рс</t>
  </si>
  <si>
    <t>Доходы  бюджета сельсовета на 2024 год и плановый период 2025-2026 годов</t>
  </si>
  <si>
    <t>Всего доходы бюджета на 2026 год</t>
  </si>
  <si>
    <t>2724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</si>
  <si>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</si>
  <si>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</si>
  <si>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</si>
  <si>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7509</t>
  </si>
  <si>
    <t>54</t>
  </si>
  <si>
    <t>55</t>
  </si>
  <si>
    <t>56</t>
  </si>
  <si>
    <t>57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</si>
  <si>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</si>
  <si>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</si>
  <si>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58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</si>
  <si>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</si>
  <si>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</si>
  <si>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</si>
  <si>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</si>
  <si>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ШТРАФЫ, САНКЦИИ, ВОЗМЕЩЕНИЕ УЩЕРБА.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</si>
  <si>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</si>
  <si>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</si>
  <si>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</si>
  <si>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</si>
  <si>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</si>
  <si>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</si>
  <si>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</si>
  <si>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>0002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</si>
  <si>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</si>
  <si>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</si>
  <si>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</si>
  <si>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</si>
  <si>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</si>
  <si>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</si>
  <si>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</si>
  <si>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</si>
  <si>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</si>
  <si>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</si>
  <si>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</si>
  <si>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</si>
  <si>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7510</t>
  </si>
  <si>
    <t>Прочие субсидии бюджетам сельских поселений (на мероприятия по развитию добровольной пожарной охраны)</t>
  </si>
  <si>
    <t>7571</t>
  </si>
  <si>
    <t>Прочие субсидии бюджетам сельских поселений (на финансирование расходов по капитальному ремонту, реконструкции находящегося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</si>
  <si>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68</t>
  </si>
  <si>
    <t>69</t>
  </si>
  <si>
    <t>7691</t>
  </si>
  <si>
    <t xml:space="preserve"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 </t>
  </si>
  <si>
    <t>70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</si>
  <si>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</si>
  <si>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</si>
  <si>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71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</si>
</sst>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 shrinkToFit="1"/>
    </xf>
    <xf numFmtId="0" fontId="3" fillId="0" borderId="0" xfId="0" applyFont="1" applyAlignment="1">
      <alignment horizontal="justify"/>
    </xf>
    <xf numFmtId="0" fontId="3" fillId="0" borderId="8" xfId="0" applyFont="1" applyBorder="1" applyAlignment="1">
      <alignment wrapText="1" shrinkToFit="1"/>
    </xf>
    <xf numFmtId="0" fontId="8" fillId="0" borderId="1" xfId="0" applyFont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wrapText="1" shrinkToFi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7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topLeftCell="A13"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52" t="s">
        <v>138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53" t="s">
        <v>0</v>
      </c>
      <c r="B6" s="54" t="s">
        <v>1</v>
      </c>
      <c r="C6" s="54"/>
      <c r="D6" s="54"/>
      <c r="E6" s="54"/>
      <c r="F6" s="54"/>
      <c r="G6" s="54"/>
      <c r="H6" s="54"/>
      <c r="I6" s="54"/>
      <c r="J6" s="55" t="s">
        <v>2</v>
      </c>
      <c r="K6" s="55" t="s">
        <v>148</v>
      </c>
    </row>
    <row r="7" spans="1:254" s="1" customFormat="1" ht="51" customHeight="1">
      <c r="A7" s="53"/>
      <c r="B7" s="58" t="s">
        <v>3</v>
      </c>
      <c r="C7" s="54" t="s">
        <v>4</v>
      </c>
      <c r="D7" s="54"/>
      <c r="E7" s="54"/>
      <c r="F7" s="54"/>
      <c r="G7" s="54"/>
      <c r="H7" s="54" t="s">
        <v>5</v>
      </c>
      <c r="I7" s="54"/>
      <c r="J7" s="56"/>
      <c r="K7" s="56"/>
    </row>
    <row r="8" spans="1:254" s="1" customFormat="1" ht="92.25" customHeight="1">
      <c r="A8" s="53"/>
      <c r="B8" s="58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7"/>
      <c r="K8" s="57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abSelected="1" topLeftCell="A68" workbookViewId="0">
      <selection activeCell="A10" sqref="A10:A80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59" t="s">
        <v>188</v>
      </c>
      <c r="M1" s="59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52" t="s">
        <v>189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53" t="s">
        <v>0</v>
      </c>
      <c r="B6" s="54" t="s">
        <v>1</v>
      </c>
      <c r="C6" s="54"/>
      <c r="D6" s="54"/>
      <c r="E6" s="54"/>
      <c r="F6" s="54"/>
      <c r="G6" s="54"/>
      <c r="H6" s="54"/>
      <c r="I6" s="54"/>
      <c r="J6" s="55" t="s">
        <v>155</v>
      </c>
      <c r="K6" s="55" t="s">
        <v>156</v>
      </c>
      <c r="L6" s="55" t="s">
        <v>186</v>
      </c>
      <c r="M6" s="55" t="s">
        <v>190</v>
      </c>
    </row>
    <row r="7" spans="1:14" s="1" customFormat="1" ht="12.75">
      <c r="A7" s="53"/>
      <c r="B7" s="58" t="s">
        <v>3</v>
      </c>
      <c r="C7" s="54" t="s">
        <v>4</v>
      </c>
      <c r="D7" s="54"/>
      <c r="E7" s="54"/>
      <c r="F7" s="54"/>
      <c r="G7" s="54"/>
      <c r="H7" s="54" t="s">
        <v>5</v>
      </c>
      <c r="I7" s="54"/>
      <c r="J7" s="56"/>
      <c r="K7" s="56"/>
      <c r="L7" s="56"/>
      <c r="M7" s="56"/>
    </row>
    <row r="8" spans="1:14" s="1" customFormat="1" ht="153">
      <c r="A8" s="53"/>
      <c r="B8" s="58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7"/>
      <c r="K8" s="57"/>
      <c r="L8" s="57"/>
      <c r="M8" s="57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K11+K26+K29+K37+K41+K16+K45+K48</f>
        <v>2955800.97</v>
      </c>
      <c r="L10" s="26">
        <f t="shared" ref="L10:M10" si="0">L11+L26+L29+L37+L41+L16+L45+L48</f>
        <v>2815861</v>
      </c>
      <c r="M10" s="26">
        <f t="shared" si="0"/>
        <v>2892382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495290</v>
      </c>
      <c r="L11" s="8">
        <f>L12</f>
        <v>526600</v>
      </c>
      <c r="M11" s="8">
        <f>M12</f>
        <v>556100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495290</v>
      </c>
      <c r="L12" s="8">
        <f>SUM(L13:L15)</f>
        <v>526600</v>
      </c>
      <c r="M12" s="8">
        <f>SUM(M13:M15)</f>
        <v>556100</v>
      </c>
      <c r="N12" s="17"/>
    </row>
    <row r="13" spans="1:14" ht="107.2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41" t="s">
        <v>203</v>
      </c>
      <c r="K13" s="8">
        <v>476420</v>
      </c>
      <c r="L13" s="8">
        <v>506470</v>
      </c>
      <c r="M13" s="8">
        <v>535160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6150</v>
      </c>
      <c r="L14" s="8">
        <v>6390</v>
      </c>
      <c r="M14" s="8">
        <v>6650</v>
      </c>
    </row>
    <row r="15" spans="1:14" ht="78.7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41" t="s">
        <v>204</v>
      </c>
      <c r="K15" s="8">
        <v>12720</v>
      </c>
      <c r="L15" s="8">
        <v>13740</v>
      </c>
      <c r="M15" s="8">
        <v>14290</v>
      </c>
    </row>
    <row r="16" spans="1:14" ht="38.25">
      <c r="A16" s="4" t="s">
        <v>19</v>
      </c>
      <c r="B16" s="33" t="s">
        <v>25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923300</v>
      </c>
      <c r="L16" s="8">
        <f t="shared" ref="L16:M16" si="1">L17</f>
        <v>886200</v>
      </c>
      <c r="M16" s="8">
        <f t="shared" si="1"/>
        <v>895200</v>
      </c>
    </row>
    <row r="17" spans="1:13" ht="25.5">
      <c r="A17" s="4" t="s">
        <v>20</v>
      </c>
      <c r="B17" s="33" t="s">
        <v>25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923300</v>
      </c>
      <c r="L17" s="8">
        <f t="shared" ref="L17:M17" si="2">L18+L20+L22+L24</f>
        <v>886200</v>
      </c>
      <c r="M17" s="8">
        <f t="shared" si="2"/>
        <v>895200</v>
      </c>
    </row>
    <row r="18" spans="1:13" ht="63.7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481500</v>
      </c>
      <c r="L18" s="8">
        <f t="shared" ref="L18:M18" si="3">L19</f>
        <v>411800</v>
      </c>
      <c r="M18" s="8">
        <f t="shared" si="3"/>
        <v>409300</v>
      </c>
    </row>
    <row r="19" spans="1:13" ht="102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481500</v>
      </c>
      <c r="L19" s="8">
        <v>411800</v>
      </c>
      <c r="M19" s="8">
        <v>409300</v>
      </c>
    </row>
    <row r="20" spans="1:13" ht="76.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2300</v>
      </c>
      <c r="L20" s="8">
        <f t="shared" ref="L20:M20" si="4">L21</f>
        <v>3000</v>
      </c>
      <c r="M20" s="8">
        <f t="shared" si="4"/>
        <v>3100</v>
      </c>
    </row>
    <row r="21" spans="1:13" ht="114.7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2300</v>
      </c>
      <c r="L21" s="8">
        <v>3000</v>
      </c>
      <c r="M21" s="8">
        <v>3100</v>
      </c>
    </row>
    <row r="22" spans="1:13" ht="63.7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499300</v>
      </c>
      <c r="L22" s="8">
        <f t="shared" ref="L22:M22" si="5">L23</f>
        <v>533900</v>
      </c>
      <c r="M22" s="8">
        <f t="shared" si="5"/>
        <v>552900</v>
      </c>
    </row>
    <row r="23" spans="1:13" ht="102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499300</v>
      </c>
      <c r="L23" s="8">
        <v>533900</v>
      </c>
      <c r="M23" s="8">
        <v>552900</v>
      </c>
    </row>
    <row r="24" spans="1:13" ht="63.7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-59800</v>
      </c>
      <c r="L24" s="8">
        <f t="shared" ref="L24:M24" si="6">L25</f>
        <v>-62500</v>
      </c>
      <c r="M24" s="8">
        <f t="shared" si="6"/>
        <v>-70100</v>
      </c>
    </row>
    <row r="25" spans="1:13" ht="102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-59800</v>
      </c>
      <c r="L25" s="8">
        <v>-62500</v>
      </c>
      <c r="M25" s="8">
        <v>-70100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5855</v>
      </c>
      <c r="L26" s="8">
        <f>L27</f>
        <v>6190</v>
      </c>
      <c r="M26" s="8">
        <f>M27</f>
        <v>6525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5855</v>
      </c>
      <c r="L27" s="8">
        <f>SUM(L28:L28)</f>
        <v>6190</v>
      </c>
      <c r="M27" s="8">
        <f>SUM(M28:M28)</f>
        <v>6525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5855</v>
      </c>
      <c r="L28" s="8">
        <v>6190</v>
      </c>
      <c r="M28" s="8">
        <v>6525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1262137</v>
      </c>
      <c r="L29" s="8">
        <f>L30+L32</f>
        <v>1347407</v>
      </c>
      <c r="M29" s="8">
        <f>M30+M32</f>
        <v>1385093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475850</v>
      </c>
      <c r="L30" s="8">
        <f>L31</f>
        <v>537405</v>
      </c>
      <c r="M30" s="8">
        <f>M31</f>
        <v>551376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475850</v>
      </c>
      <c r="L31" s="8">
        <v>537405</v>
      </c>
      <c r="M31" s="8">
        <v>551376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786287</v>
      </c>
      <c r="L32" s="8">
        <f>L33+L35</f>
        <v>810002</v>
      </c>
      <c r="M32" s="8">
        <f>M33+M35</f>
        <v>833717</v>
      </c>
    </row>
    <row r="33" spans="1:1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119968</v>
      </c>
      <c r="L33" s="8">
        <f>L34</f>
        <v>119968</v>
      </c>
      <c r="M33" s="8">
        <f>M34</f>
        <v>119968</v>
      </c>
    </row>
    <row r="34" spans="1:13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119968</v>
      </c>
      <c r="L34" s="8">
        <v>119968</v>
      </c>
      <c r="M34" s="8">
        <v>119968</v>
      </c>
    </row>
    <row r="35" spans="1:1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666319</v>
      </c>
      <c r="L35" s="8">
        <f>L36</f>
        <v>690034</v>
      </c>
      <c r="M35" s="8">
        <f>M36</f>
        <v>713749</v>
      </c>
    </row>
    <row r="36" spans="1:13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666319</v>
      </c>
      <c r="L36" s="8">
        <v>690034</v>
      </c>
      <c r="M36" s="8">
        <v>713749</v>
      </c>
    </row>
    <row r="37" spans="1:1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6300</v>
      </c>
      <c r="L37" s="8">
        <f t="shared" si="7"/>
        <v>6300</v>
      </c>
      <c r="M37" s="8">
        <f t="shared" si="7"/>
        <v>6300</v>
      </c>
    </row>
    <row r="38" spans="1:13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6300</v>
      </c>
      <c r="L38" s="8">
        <f t="shared" si="7"/>
        <v>6300</v>
      </c>
      <c r="M38" s="8">
        <f t="shared" si="7"/>
        <v>6300</v>
      </c>
    </row>
    <row r="39" spans="1:13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6300</v>
      </c>
      <c r="L39" s="8">
        <f t="shared" si="7"/>
        <v>6300</v>
      </c>
      <c r="M39" s="8">
        <f t="shared" si="7"/>
        <v>6300</v>
      </c>
    </row>
    <row r="40" spans="1:13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6300</v>
      </c>
      <c r="L40" s="8">
        <v>6300</v>
      </c>
      <c r="M40" s="8">
        <v>6300</v>
      </c>
    </row>
    <row r="41" spans="1:13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43164</v>
      </c>
      <c r="L41" s="8">
        <f t="shared" si="8"/>
        <v>43164</v>
      </c>
      <c r="M41" s="8">
        <f t="shared" si="8"/>
        <v>43164</v>
      </c>
    </row>
    <row r="42" spans="1:13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43164</v>
      </c>
      <c r="L42" s="8">
        <f t="shared" si="8"/>
        <v>43164</v>
      </c>
      <c r="M42" s="8">
        <f t="shared" si="8"/>
        <v>43164</v>
      </c>
    </row>
    <row r="43" spans="1:13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43164</v>
      </c>
      <c r="L43" s="8">
        <f>SUM(L44:L44)</f>
        <v>43164</v>
      </c>
      <c r="M43" s="8">
        <f>SUM(M44:M44)</f>
        <v>43164</v>
      </c>
    </row>
    <row r="44" spans="1:13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43164</v>
      </c>
      <c r="L44" s="8">
        <v>43164</v>
      </c>
      <c r="M44" s="8">
        <v>43164</v>
      </c>
    </row>
    <row r="45" spans="1:13">
      <c r="A45" s="4" t="s">
        <v>115</v>
      </c>
      <c r="B45" s="14" t="s">
        <v>137</v>
      </c>
      <c r="C45" s="5" t="s">
        <v>13</v>
      </c>
      <c r="D45" s="5" t="s">
        <v>67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207</v>
      </c>
      <c r="K45" s="8">
        <f>K46</f>
        <v>99754.97</v>
      </c>
      <c r="L45" s="8">
        <f t="shared" ref="L45:M45" si="9">L46</f>
        <v>0</v>
      </c>
      <c r="M45" s="8">
        <f t="shared" si="9"/>
        <v>0</v>
      </c>
    </row>
    <row r="46" spans="1:13" ht="51">
      <c r="A46" s="4" t="s">
        <v>116</v>
      </c>
      <c r="B46" s="14" t="s">
        <v>137</v>
      </c>
      <c r="C46" s="5" t="s">
        <v>13</v>
      </c>
      <c r="D46" s="5" t="s">
        <v>67</v>
      </c>
      <c r="E46" s="5" t="s">
        <v>28</v>
      </c>
      <c r="F46" s="5" t="s">
        <v>21</v>
      </c>
      <c r="G46" s="5" t="s">
        <v>28</v>
      </c>
      <c r="H46" s="5" t="s">
        <v>23</v>
      </c>
      <c r="I46" s="5" t="s">
        <v>111</v>
      </c>
      <c r="J46" s="41" t="s">
        <v>208</v>
      </c>
      <c r="K46" s="8">
        <f>K47</f>
        <v>99754.97</v>
      </c>
      <c r="L46" s="8">
        <f t="shared" ref="L46:M46" si="10">L47</f>
        <v>0</v>
      </c>
      <c r="M46" s="8">
        <f t="shared" si="10"/>
        <v>0</v>
      </c>
    </row>
    <row r="47" spans="1:13" ht="63.75">
      <c r="A47" s="4" t="s">
        <v>117</v>
      </c>
      <c r="B47" s="14" t="s">
        <v>137</v>
      </c>
      <c r="C47" s="5" t="s">
        <v>13</v>
      </c>
      <c r="D47" s="5" t="s">
        <v>67</v>
      </c>
      <c r="E47" s="5" t="s">
        <v>28</v>
      </c>
      <c r="F47" s="5" t="s">
        <v>33</v>
      </c>
      <c r="G47" s="5" t="s">
        <v>28</v>
      </c>
      <c r="H47" s="5" t="s">
        <v>23</v>
      </c>
      <c r="I47" s="5" t="s">
        <v>111</v>
      </c>
      <c r="J47" s="41" t="s">
        <v>209</v>
      </c>
      <c r="K47" s="8">
        <v>99754.97</v>
      </c>
      <c r="L47" s="8">
        <v>0</v>
      </c>
      <c r="M47" s="8">
        <v>0</v>
      </c>
    </row>
    <row r="48" spans="1:13">
      <c r="A48" s="4" t="s">
        <v>118</v>
      </c>
      <c r="B48" s="33" t="s">
        <v>137</v>
      </c>
      <c r="C48" s="33" t="s">
        <v>13</v>
      </c>
      <c r="D48" s="33" t="s">
        <v>70</v>
      </c>
      <c r="E48" s="33" t="s">
        <v>22</v>
      </c>
      <c r="F48" s="33" t="s">
        <v>21</v>
      </c>
      <c r="G48" s="33" t="s">
        <v>22</v>
      </c>
      <c r="H48" s="33" t="s">
        <v>23</v>
      </c>
      <c r="I48" s="33" t="s">
        <v>21</v>
      </c>
      <c r="J48" s="42" t="s">
        <v>210</v>
      </c>
      <c r="K48" s="8">
        <f>K49</f>
        <v>120000</v>
      </c>
      <c r="L48" s="8">
        <f t="shared" ref="L48:M48" si="11">L49</f>
        <v>0</v>
      </c>
      <c r="M48" s="8">
        <f t="shared" si="11"/>
        <v>0</v>
      </c>
    </row>
    <row r="49" spans="1:14" ht="25.5">
      <c r="A49" s="4" t="s">
        <v>120</v>
      </c>
      <c r="B49" s="43" t="s">
        <v>137</v>
      </c>
      <c r="C49" s="33" t="s">
        <v>13</v>
      </c>
      <c r="D49" s="33" t="s">
        <v>70</v>
      </c>
      <c r="E49" s="33" t="s">
        <v>66</v>
      </c>
      <c r="F49" s="33" t="s">
        <v>21</v>
      </c>
      <c r="G49" s="33" t="s">
        <v>22</v>
      </c>
      <c r="H49" s="33" t="s">
        <v>23</v>
      </c>
      <c r="I49" s="33" t="s">
        <v>159</v>
      </c>
      <c r="J49" s="41" t="s">
        <v>211</v>
      </c>
      <c r="K49" s="8">
        <f>K50</f>
        <v>120000</v>
      </c>
      <c r="L49" s="8">
        <f t="shared" ref="L49:M49" si="12">L50</f>
        <v>0</v>
      </c>
      <c r="M49" s="8">
        <f t="shared" si="12"/>
        <v>0</v>
      </c>
    </row>
    <row r="50" spans="1:14" ht="25.5">
      <c r="A50" s="4" t="s">
        <v>123</v>
      </c>
      <c r="B50" s="33" t="s">
        <v>137</v>
      </c>
      <c r="C50" s="33" t="s">
        <v>13</v>
      </c>
      <c r="D50" s="33" t="s">
        <v>70</v>
      </c>
      <c r="E50" s="33" t="s">
        <v>66</v>
      </c>
      <c r="F50" s="33" t="s">
        <v>35</v>
      </c>
      <c r="G50" s="33" t="s">
        <v>46</v>
      </c>
      <c r="H50" s="33" t="s">
        <v>23</v>
      </c>
      <c r="I50" s="33" t="s">
        <v>159</v>
      </c>
      <c r="J50" s="44" t="s">
        <v>212</v>
      </c>
      <c r="K50" s="8">
        <f>SUM(K51:K52)</f>
        <v>120000</v>
      </c>
      <c r="L50" s="8">
        <f t="shared" ref="L50:M50" si="13">SUM(L51:L52)</f>
        <v>0</v>
      </c>
      <c r="M50" s="8">
        <f t="shared" si="13"/>
        <v>0</v>
      </c>
    </row>
    <row r="51" spans="1:14" ht="63.75">
      <c r="A51" s="4" t="s">
        <v>126</v>
      </c>
      <c r="B51" s="33" t="s">
        <v>137</v>
      </c>
      <c r="C51" s="33" t="s">
        <v>13</v>
      </c>
      <c r="D51" s="33" t="s">
        <v>70</v>
      </c>
      <c r="E51" s="33" t="s">
        <v>66</v>
      </c>
      <c r="F51" s="33" t="s">
        <v>35</v>
      </c>
      <c r="G51" s="33" t="s">
        <v>46</v>
      </c>
      <c r="H51" s="33" t="s">
        <v>213</v>
      </c>
      <c r="I51" s="33" t="s">
        <v>159</v>
      </c>
      <c r="J51" s="45" t="s">
        <v>214</v>
      </c>
      <c r="K51" s="8">
        <v>80000</v>
      </c>
      <c r="L51" s="8">
        <v>0</v>
      </c>
      <c r="M51" s="8">
        <v>0</v>
      </c>
    </row>
    <row r="52" spans="1:14" ht="63.75">
      <c r="A52" s="4" t="s">
        <v>129</v>
      </c>
      <c r="B52" s="33" t="s">
        <v>137</v>
      </c>
      <c r="C52" s="33" t="s">
        <v>13</v>
      </c>
      <c r="D52" s="33" t="s">
        <v>70</v>
      </c>
      <c r="E52" s="33" t="s">
        <v>66</v>
      </c>
      <c r="F52" s="33" t="s">
        <v>35</v>
      </c>
      <c r="G52" s="33" t="s">
        <v>46</v>
      </c>
      <c r="H52" s="33" t="s">
        <v>215</v>
      </c>
      <c r="I52" s="33" t="s">
        <v>159</v>
      </c>
      <c r="J52" s="45" t="s">
        <v>216</v>
      </c>
      <c r="K52" s="8">
        <v>40000</v>
      </c>
      <c r="L52" s="8">
        <v>0</v>
      </c>
      <c r="M52" s="8">
        <v>0</v>
      </c>
    </row>
    <row r="53" spans="1:14">
      <c r="A53" s="4" t="s">
        <v>131</v>
      </c>
      <c r="B53" s="5" t="s">
        <v>137</v>
      </c>
      <c r="C53" s="28" t="s">
        <v>14</v>
      </c>
      <c r="D53" s="28" t="s">
        <v>22</v>
      </c>
      <c r="E53" s="28" t="s">
        <v>22</v>
      </c>
      <c r="F53" s="28" t="s">
        <v>21</v>
      </c>
      <c r="G53" s="28" t="s">
        <v>22</v>
      </c>
      <c r="H53" s="28" t="s">
        <v>23</v>
      </c>
      <c r="I53" s="28" t="s">
        <v>21</v>
      </c>
      <c r="J53" s="21" t="s">
        <v>157</v>
      </c>
      <c r="K53" s="29">
        <f>K54</f>
        <v>16516653.24</v>
      </c>
      <c r="L53" s="29">
        <f t="shared" ref="L53:M53" si="14">L54</f>
        <v>8295179</v>
      </c>
      <c r="M53" s="29">
        <f t="shared" si="14"/>
        <v>8365624</v>
      </c>
    </row>
    <row r="54" spans="1:14" ht="42.6" customHeight="1">
      <c r="A54" s="4" t="s">
        <v>132</v>
      </c>
      <c r="B54" s="14" t="s">
        <v>137</v>
      </c>
      <c r="C54" s="28" t="s">
        <v>14</v>
      </c>
      <c r="D54" s="28" t="s">
        <v>28</v>
      </c>
      <c r="E54" s="28" t="s">
        <v>22</v>
      </c>
      <c r="F54" s="28" t="s">
        <v>21</v>
      </c>
      <c r="G54" s="28" t="s">
        <v>22</v>
      </c>
      <c r="H54" s="28" t="s">
        <v>23</v>
      </c>
      <c r="I54" s="28" t="s">
        <v>21</v>
      </c>
      <c r="J54" s="31" t="s">
        <v>158</v>
      </c>
      <c r="K54" s="29">
        <f>K55+K66+K72+K60</f>
        <v>16516653.24</v>
      </c>
      <c r="L54" s="29">
        <f>L55+L66+L72</f>
        <v>8295179</v>
      </c>
      <c r="M54" s="29">
        <f>M55+M66+M72</f>
        <v>8365624</v>
      </c>
    </row>
    <row r="55" spans="1:14" ht="25.5">
      <c r="A55" s="4" t="s">
        <v>133</v>
      </c>
      <c r="B55" s="5" t="s">
        <v>137</v>
      </c>
      <c r="C55" s="28" t="s">
        <v>14</v>
      </c>
      <c r="D55" s="28" t="s">
        <v>28</v>
      </c>
      <c r="E55" s="28" t="s">
        <v>46</v>
      </c>
      <c r="F55" s="28" t="s">
        <v>21</v>
      </c>
      <c r="G55" s="28" t="s">
        <v>22</v>
      </c>
      <c r="H55" s="28" t="s">
        <v>23</v>
      </c>
      <c r="I55" s="28" t="s">
        <v>159</v>
      </c>
      <c r="J55" s="31" t="s">
        <v>160</v>
      </c>
      <c r="K55" s="29">
        <f t="shared" ref="K55:M56" si="15">K56</f>
        <v>7148800</v>
      </c>
      <c r="L55" s="29">
        <f t="shared" si="15"/>
        <v>5986710</v>
      </c>
      <c r="M55" s="29">
        <f t="shared" si="15"/>
        <v>5986710</v>
      </c>
    </row>
    <row r="56" spans="1:14" ht="18.75" customHeight="1">
      <c r="A56" s="4" t="s">
        <v>134</v>
      </c>
      <c r="B56" s="14" t="s">
        <v>137</v>
      </c>
      <c r="C56" s="28" t="s">
        <v>14</v>
      </c>
      <c r="D56" s="28" t="s">
        <v>28</v>
      </c>
      <c r="E56" s="28" t="s">
        <v>66</v>
      </c>
      <c r="F56" s="28" t="s">
        <v>161</v>
      </c>
      <c r="G56" s="28" t="s">
        <v>22</v>
      </c>
      <c r="H56" s="28" t="s">
        <v>23</v>
      </c>
      <c r="I56" s="28" t="s">
        <v>159</v>
      </c>
      <c r="J56" s="21" t="s">
        <v>162</v>
      </c>
      <c r="K56" s="29">
        <f t="shared" si="15"/>
        <v>7148800</v>
      </c>
      <c r="L56" s="29">
        <f t="shared" si="15"/>
        <v>5986710</v>
      </c>
      <c r="M56" s="29">
        <f t="shared" si="15"/>
        <v>5986710</v>
      </c>
      <c r="N56" s="19"/>
    </row>
    <row r="57" spans="1:14" ht="49.5" customHeight="1">
      <c r="A57" s="4" t="s">
        <v>135</v>
      </c>
      <c r="B57" s="5" t="s">
        <v>137</v>
      </c>
      <c r="C57" s="28" t="s">
        <v>14</v>
      </c>
      <c r="D57" s="28" t="s">
        <v>28</v>
      </c>
      <c r="E57" s="28" t="s">
        <v>66</v>
      </c>
      <c r="F57" s="28" t="s">
        <v>161</v>
      </c>
      <c r="G57" s="28" t="s">
        <v>46</v>
      </c>
      <c r="H57" s="28" t="s">
        <v>23</v>
      </c>
      <c r="I57" s="28" t="s">
        <v>159</v>
      </c>
      <c r="J57" s="21" t="s">
        <v>163</v>
      </c>
      <c r="K57" s="29">
        <f>K58+K59</f>
        <v>7148800</v>
      </c>
      <c r="L57" s="29">
        <f>L58+L59</f>
        <v>5986710</v>
      </c>
      <c r="M57" s="29">
        <f>M58+M59</f>
        <v>5986710</v>
      </c>
    </row>
    <row r="58" spans="1:14" ht="38.25">
      <c r="A58" s="4" t="s">
        <v>136</v>
      </c>
      <c r="B58" s="14" t="s">
        <v>137</v>
      </c>
      <c r="C58" s="28" t="s">
        <v>14</v>
      </c>
      <c r="D58" s="28" t="s">
        <v>28</v>
      </c>
      <c r="E58" s="28" t="s">
        <v>66</v>
      </c>
      <c r="F58" s="28" t="s">
        <v>161</v>
      </c>
      <c r="G58" s="28" t="s">
        <v>46</v>
      </c>
      <c r="H58" s="28" t="s">
        <v>164</v>
      </c>
      <c r="I58" s="28" t="s">
        <v>159</v>
      </c>
      <c r="J58" s="21" t="s">
        <v>165</v>
      </c>
      <c r="K58" s="29">
        <v>7148800</v>
      </c>
      <c r="L58" s="8">
        <v>5719010</v>
      </c>
      <c r="M58" s="8">
        <v>5719010</v>
      </c>
    </row>
    <row r="59" spans="1:14" ht="38.25">
      <c r="A59" s="4" t="s">
        <v>147</v>
      </c>
      <c r="B59" s="5" t="s">
        <v>137</v>
      </c>
      <c r="C59" s="28" t="s">
        <v>14</v>
      </c>
      <c r="D59" s="28" t="s">
        <v>28</v>
      </c>
      <c r="E59" s="28" t="s">
        <v>66</v>
      </c>
      <c r="F59" s="28" t="s">
        <v>161</v>
      </c>
      <c r="G59" s="28" t="s">
        <v>46</v>
      </c>
      <c r="H59" s="28" t="s">
        <v>166</v>
      </c>
      <c r="I59" s="28" t="s">
        <v>159</v>
      </c>
      <c r="J59" s="21" t="s">
        <v>167</v>
      </c>
      <c r="K59" s="29">
        <v>0</v>
      </c>
      <c r="L59" s="8">
        <v>267700</v>
      </c>
      <c r="M59" s="8">
        <v>267700</v>
      </c>
    </row>
    <row r="60" spans="1:14" ht="25.5">
      <c r="A60" s="4" t="s">
        <v>184</v>
      </c>
      <c r="B60" s="33" t="s">
        <v>137</v>
      </c>
      <c r="C60" s="34" t="s">
        <v>14</v>
      </c>
      <c r="D60" s="34" t="s">
        <v>28</v>
      </c>
      <c r="E60" s="34" t="s">
        <v>76</v>
      </c>
      <c r="F60" s="34" t="s">
        <v>21</v>
      </c>
      <c r="G60" s="34" t="s">
        <v>22</v>
      </c>
      <c r="H60" s="34" t="s">
        <v>23</v>
      </c>
      <c r="I60" s="34" t="s">
        <v>159</v>
      </c>
      <c r="J60" s="35" t="s">
        <v>192</v>
      </c>
      <c r="K60" s="36">
        <f>K61</f>
        <v>4617800</v>
      </c>
      <c r="L60" s="36">
        <f t="shared" ref="L60:M62" si="16">L61</f>
        <v>0</v>
      </c>
      <c r="M60" s="36">
        <f t="shared" si="16"/>
        <v>0</v>
      </c>
    </row>
    <row r="61" spans="1:14">
      <c r="A61" s="4" t="s">
        <v>185</v>
      </c>
      <c r="B61" s="5" t="s">
        <v>137</v>
      </c>
      <c r="C61" s="5" t="s">
        <v>14</v>
      </c>
      <c r="D61" s="5" t="s">
        <v>28</v>
      </c>
      <c r="E61" s="5" t="s">
        <v>106</v>
      </c>
      <c r="F61" s="5" t="s">
        <v>178</v>
      </c>
      <c r="G61" s="5" t="s">
        <v>22</v>
      </c>
      <c r="H61" s="5" t="s">
        <v>23</v>
      </c>
      <c r="I61" s="5" t="s">
        <v>159</v>
      </c>
      <c r="J61" s="32" t="s">
        <v>193</v>
      </c>
      <c r="K61" s="29">
        <f>K62</f>
        <v>4617800</v>
      </c>
      <c r="L61" s="29">
        <f t="shared" si="16"/>
        <v>0</v>
      </c>
      <c r="M61" s="29">
        <f t="shared" si="16"/>
        <v>0</v>
      </c>
    </row>
    <row r="62" spans="1:14">
      <c r="A62" s="4" t="s">
        <v>187</v>
      </c>
      <c r="B62" s="14" t="s">
        <v>137</v>
      </c>
      <c r="C62" s="5" t="s">
        <v>14</v>
      </c>
      <c r="D62" s="5" t="s">
        <v>28</v>
      </c>
      <c r="E62" s="5" t="s">
        <v>106</v>
      </c>
      <c r="F62" s="5" t="s">
        <v>178</v>
      </c>
      <c r="G62" s="5" t="s">
        <v>46</v>
      </c>
      <c r="H62" s="5" t="s">
        <v>23</v>
      </c>
      <c r="I62" s="5" t="s">
        <v>159</v>
      </c>
      <c r="J62" s="21" t="s">
        <v>194</v>
      </c>
      <c r="K62" s="29">
        <f>SUM(K63:K65)</f>
        <v>4617800</v>
      </c>
      <c r="L62" s="29">
        <f t="shared" si="16"/>
        <v>0</v>
      </c>
      <c r="M62" s="29">
        <f t="shared" si="16"/>
        <v>0</v>
      </c>
    </row>
    <row r="63" spans="1:14" ht="51">
      <c r="A63" s="4" t="s">
        <v>196</v>
      </c>
      <c r="B63" s="14" t="s">
        <v>137</v>
      </c>
      <c r="C63" s="5" t="s">
        <v>14</v>
      </c>
      <c r="D63" s="5" t="s">
        <v>28</v>
      </c>
      <c r="E63" s="5" t="s">
        <v>106</v>
      </c>
      <c r="F63" s="5" t="s">
        <v>178</v>
      </c>
      <c r="G63" s="5" t="s">
        <v>46</v>
      </c>
      <c r="H63" s="5" t="s">
        <v>195</v>
      </c>
      <c r="I63" s="5" t="s">
        <v>159</v>
      </c>
      <c r="J63" s="40" t="s">
        <v>206</v>
      </c>
      <c r="K63" s="29">
        <v>1795500</v>
      </c>
      <c r="L63" s="8">
        <v>0</v>
      </c>
      <c r="M63" s="8">
        <v>0</v>
      </c>
    </row>
    <row r="64" spans="1:14" ht="26.25">
      <c r="A64" s="4" t="s">
        <v>197</v>
      </c>
      <c r="B64" s="14" t="s">
        <v>137</v>
      </c>
      <c r="C64" s="5" t="s">
        <v>14</v>
      </c>
      <c r="D64" s="5" t="s">
        <v>28</v>
      </c>
      <c r="E64" s="5" t="s">
        <v>106</v>
      </c>
      <c r="F64" s="5" t="s">
        <v>178</v>
      </c>
      <c r="G64" s="5" t="s">
        <v>46</v>
      </c>
      <c r="H64" s="5" t="s">
        <v>228</v>
      </c>
      <c r="I64" s="5" t="s">
        <v>159</v>
      </c>
      <c r="J64" s="47" t="s">
        <v>229</v>
      </c>
      <c r="K64" s="29">
        <v>345000</v>
      </c>
      <c r="L64" s="8">
        <v>0</v>
      </c>
      <c r="M64" s="8">
        <v>0</v>
      </c>
    </row>
    <row r="65" spans="1:13" ht="130.5" customHeight="1">
      <c r="A65" s="4" t="s">
        <v>198</v>
      </c>
      <c r="B65" s="14" t="s">
        <v>137</v>
      </c>
      <c r="C65" s="5" t="s">
        <v>14</v>
      </c>
      <c r="D65" s="5" t="s">
        <v>28</v>
      </c>
      <c r="E65" s="5" t="s">
        <v>106</v>
      </c>
      <c r="F65" s="5" t="s">
        <v>178</v>
      </c>
      <c r="G65" s="5" t="s">
        <v>46</v>
      </c>
      <c r="H65" s="28" t="s">
        <v>230</v>
      </c>
      <c r="I65" s="28" t="s">
        <v>159</v>
      </c>
      <c r="J65" s="48" t="s">
        <v>231</v>
      </c>
      <c r="K65" s="29">
        <v>2477300</v>
      </c>
      <c r="L65" s="29">
        <v>0</v>
      </c>
      <c r="M65" s="29">
        <v>0</v>
      </c>
    </row>
    <row r="66" spans="1:13" ht="27" customHeight="1">
      <c r="A66" s="4" t="s">
        <v>199</v>
      </c>
      <c r="B66" s="5" t="s">
        <v>137</v>
      </c>
      <c r="C66" s="28" t="s">
        <v>14</v>
      </c>
      <c r="D66" s="28" t="s">
        <v>28</v>
      </c>
      <c r="E66" s="28" t="s">
        <v>107</v>
      </c>
      <c r="F66" s="28" t="s">
        <v>21</v>
      </c>
      <c r="G66" s="28" t="s">
        <v>22</v>
      </c>
      <c r="H66" s="28" t="s">
        <v>23</v>
      </c>
      <c r="I66" s="28" t="s">
        <v>159</v>
      </c>
      <c r="J66" s="21" t="s">
        <v>168</v>
      </c>
      <c r="K66" s="29">
        <f>K70+K67</f>
        <v>642162</v>
      </c>
      <c r="L66" s="29">
        <f>L70+L67</f>
        <v>708769</v>
      </c>
      <c r="M66" s="29">
        <f>M70+M67</f>
        <v>779214</v>
      </c>
    </row>
    <row r="67" spans="1:13" ht="32.25" customHeight="1">
      <c r="A67" s="4" t="s">
        <v>202</v>
      </c>
      <c r="B67" s="14" t="s">
        <v>137</v>
      </c>
      <c r="C67" s="28" t="s">
        <v>14</v>
      </c>
      <c r="D67" s="28" t="s">
        <v>28</v>
      </c>
      <c r="E67" s="28" t="s">
        <v>107</v>
      </c>
      <c r="F67" s="28" t="s">
        <v>169</v>
      </c>
      <c r="G67" s="28" t="s">
        <v>22</v>
      </c>
      <c r="H67" s="28" t="s">
        <v>23</v>
      </c>
      <c r="I67" s="28" t="s">
        <v>159</v>
      </c>
      <c r="J67" s="21" t="s">
        <v>170</v>
      </c>
      <c r="K67" s="29">
        <f t="shared" ref="K67:M68" si="17">K68</f>
        <v>22270</v>
      </c>
      <c r="L67" s="29">
        <f t="shared" si="17"/>
        <v>19600</v>
      </c>
      <c r="M67" s="29">
        <f t="shared" si="17"/>
        <v>19600</v>
      </c>
    </row>
    <row r="68" spans="1:13" ht="29.25" customHeight="1">
      <c r="A68" s="4" t="s">
        <v>219</v>
      </c>
      <c r="B68" s="5" t="s">
        <v>137</v>
      </c>
      <c r="C68" s="28" t="s">
        <v>14</v>
      </c>
      <c r="D68" s="28" t="s">
        <v>28</v>
      </c>
      <c r="E68" s="28" t="s">
        <v>107</v>
      </c>
      <c r="F68" s="28" t="s">
        <v>169</v>
      </c>
      <c r="G68" s="28" t="s">
        <v>46</v>
      </c>
      <c r="H68" s="28" t="s">
        <v>23</v>
      </c>
      <c r="I68" s="28" t="s">
        <v>159</v>
      </c>
      <c r="J68" s="21" t="s">
        <v>171</v>
      </c>
      <c r="K68" s="29">
        <f t="shared" si="17"/>
        <v>22270</v>
      </c>
      <c r="L68" s="29">
        <f t="shared" si="17"/>
        <v>19600</v>
      </c>
      <c r="M68" s="29">
        <f t="shared" si="17"/>
        <v>19600</v>
      </c>
    </row>
    <row r="69" spans="1:13" ht="67.5" customHeight="1">
      <c r="A69" s="4" t="s">
        <v>220</v>
      </c>
      <c r="B69" s="14" t="s">
        <v>137</v>
      </c>
      <c r="C69" s="28" t="s">
        <v>14</v>
      </c>
      <c r="D69" s="28" t="s">
        <v>28</v>
      </c>
      <c r="E69" s="28" t="s">
        <v>107</v>
      </c>
      <c r="F69" s="28" t="s">
        <v>169</v>
      </c>
      <c r="G69" s="28" t="s">
        <v>46</v>
      </c>
      <c r="H69" s="28" t="s">
        <v>172</v>
      </c>
      <c r="I69" s="28" t="s">
        <v>159</v>
      </c>
      <c r="J69" s="32" t="s">
        <v>173</v>
      </c>
      <c r="K69" s="29">
        <v>22270</v>
      </c>
      <c r="L69" s="29">
        <v>19600</v>
      </c>
      <c r="M69" s="29">
        <v>19600</v>
      </c>
    </row>
    <row r="70" spans="1:13" ht="42" customHeight="1">
      <c r="A70" s="4" t="s">
        <v>221</v>
      </c>
      <c r="B70" s="5" t="s">
        <v>137</v>
      </c>
      <c r="C70" s="28" t="s">
        <v>14</v>
      </c>
      <c r="D70" s="28" t="s">
        <v>28</v>
      </c>
      <c r="E70" s="28" t="s">
        <v>114</v>
      </c>
      <c r="F70" s="28" t="s">
        <v>174</v>
      </c>
      <c r="G70" s="28" t="s">
        <v>22</v>
      </c>
      <c r="H70" s="28" t="s">
        <v>23</v>
      </c>
      <c r="I70" s="28" t="s">
        <v>159</v>
      </c>
      <c r="J70" s="21" t="s">
        <v>175</v>
      </c>
      <c r="K70" s="29">
        <f>K71</f>
        <v>619892</v>
      </c>
      <c r="L70" s="29">
        <f>L71</f>
        <v>689169</v>
      </c>
      <c r="M70" s="29">
        <f>M71</f>
        <v>759614</v>
      </c>
    </row>
    <row r="71" spans="1:13" ht="54.75" customHeight="1">
      <c r="A71" s="4" t="s">
        <v>222</v>
      </c>
      <c r="B71" s="14" t="s">
        <v>137</v>
      </c>
      <c r="C71" s="28" t="s">
        <v>14</v>
      </c>
      <c r="D71" s="28" t="s">
        <v>28</v>
      </c>
      <c r="E71" s="28" t="s">
        <v>114</v>
      </c>
      <c r="F71" s="28" t="s">
        <v>174</v>
      </c>
      <c r="G71" s="28" t="s">
        <v>46</v>
      </c>
      <c r="H71" s="28" t="s">
        <v>23</v>
      </c>
      <c r="I71" s="28" t="s">
        <v>159</v>
      </c>
      <c r="J71" s="21" t="s">
        <v>176</v>
      </c>
      <c r="K71" s="29">
        <v>619892</v>
      </c>
      <c r="L71" s="8">
        <v>689169</v>
      </c>
      <c r="M71" s="8">
        <v>759614</v>
      </c>
    </row>
    <row r="72" spans="1:13" ht="20.25" customHeight="1">
      <c r="A72" s="4" t="s">
        <v>223</v>
      </c>
      <c r="B72" s="5" t="s">
        <v>137</v>
      </c>
      <c r="C72" s="28" t="s">
        <v>14</v>
      </c>
      <c r="D72" s="28" t="s">
        <v>91</v>
      </c>
      <c r="E72" s="28" t="s">
        <v>120</v>
      </c>
      <c r="F72" s="28" t="s">
        <v>21</v>
      </c>
      <c r="G72" s="28" t="s">
        <v>22</v>
      </c>
      <c r="H72" s="28" t="s">
        <v>23</v>
      </c>
      <c r="I72" s="28" t="s">
        <v>159</v>
      </c>
      <c r="J72" s="21" t="s">
        <v>177</v>
      </c>
      <c r="K72" s="29">
        <f t="shared" ref="K72:M73" si="18">K73</f>
        <v>4107891.24</v>
      </c>
      <c r="L72" s="29">
        <f t="shared" si="18"/>
        <v>1599700</v>
      </c>
      <c r="M72" s="29">
        <f t="shared" si="18"/>
        <v>1599700</v>
      </c>
    </row>
    <row r="73" spans="1:13" ht="21.75" customHeight="1">
      <c r="A73" s="4" t="s">
        <v>224</v>
      </c>
      <c r="B73" s="14" t="s">
        <v>137</v>
      </c>
      <c r="C73" s="28" t="s">
        <v>14</v>
      </c>
      <c r="D73" s="28" t="s">
        <v>91</v>
      </c>
      <c r="E73" s="28" t="s">
        <v>136</v>
      </c>
      <c r="F73" s="28" t="s">
        <v>178</v>
      </c>
      <c r="G73" s="28" t="s">
        <v>22</v>
      </c>
      <c r="H73" s="28" t="s">
        <v>23</v>
      </c>
      <c r="I73" s="28" t="s">
        <v>159</v>
      </c>
      <c r="J73" s="21" t="s">
        <v>179</v>
      </c>
      <c r="K73" s="29">
        <f t="shared" si="18"/>
        <v>4107891.24</v>
      </c>
      <c r="L73" s="29">
        <f t="shared" si="18"/>
        <v>1599700</v>
      </c>
      <c r="M73" s="29">
        <f t="shared" si="18"/>
        <v>1599700</v>
      </c>
    </row>
    <row r="74" spans="1:13" ht="30" customHeight="1">
      <c r="A74" s="4" t="s">
        <v>225</v>
      </c>
      <c r="B74" s="5" t="s">
        <v>137</v>
      </c>
      <c r="C74" s="28" t="s">
        <v>14</v>
      </c>
      <c r="D74" s="28" t="s">
        <v>91</v>
      </c>
      <c r="E74" s="28" t="s">
        <v>136</v>
      </c>
      <c r="F74" s="28" t="s">
        <v>178</v>
      </c>
      <c r="G74" s="28" t="s">
        <v>46</v>
      </c>
      <c r="H74" s="28" t="s">
        <v>23</v>
      </c>
      <c r="I74" s="28" t="s">
        <v>159</v>
      </c>
      <c r="J74" s="21" t="s">
        <v>180</v>
      </c>
      <c r="K74" s="29">
        <f>SUM(K75:K80)</f>
        <v>4107891.24</v>
      </c>
      <c r="L74" s="29">
        <f t="shared" ref="L74:M74" si="19">SUM(L75:L80)</f>
        <v>1599700</v>
      </c>
      <c r="M74" s="29">
        <f t="shared" si="19"/>
        <v>1599700</v>
      </c>
    </row>
    <row r="75" spans="1:13" ht="53.25" customHeight="1">
      <c r="A75" s="4" t="s">
        <v>226</v>
      </c>
      <c r="B75" s="5" t="s">
        <v>137</v>
      </c>
      <c r="C75" s="28" t="s">
        <v>14</v>
      </c>
      <c r="D75" s="28" t="s">
        <v>91</v>
      </c>
      <c r="E75" s="28" t="s">
        <v>136</v>
      </c>
      <c r="F75" s="28" t="s">
        <v>178</v>
      </c>
      <c r="G75" s="28" t="s">
        <v>46</v>
      </c>
      <c r="H75" s="28" t="s">
        <v>191</v>
      </c>
      <c r="I75" s="28" t="s">
        <v>159</v>
      </c>
      <c r="J75" s="39" t="s">
        <v>205</v>
      </c>
      <c r="K75" s="29">
        <v>542778</v>
      </c>
      <c r="L75" s="29">
        <v>0</v>
      </c>
      <c r="M75" s="29">
        <v>0</v>
      </c>
    </row>
    <row r="76" spans="1:13" ht="41.25" customHeight="1">
      <c r="A76" s="4" t="s">
        <v>227</v>
      </c>
      <c r="B76" s="37" t="s">
        <v>137</v>
      </c>
      <c r="C76" s="37" t="s">
        <v>14</v>
      </c>
      <c r="D76" s="37" t="s">
        <v>91</v>
      </c>
      <c r="E76" s="37" t="s">
        <v>136</v>
      </c>
      <c r="F76" s="37" t="s">
        <v>178</v>
      </c>
      <c r="G76" s="37" t="s">
        <v>46</v>
      </c>
      <c r="H76" s="37" t="s">
        <v>200</v>
      </c>
      <c r="I76" s="37" t="s">
        <v>159</v>
      </c>
      <c r="J76" s="38" t="s">
        <v>201</v>
      </c>
      <c r="K76" s="29">
        <v>604800</v>
      </c>
      <c r="L76" s="29">
        <v>403200</v>
      </c>
      <c r="M76" s="29">
        <v>403200</v>
      </c>
    </row>
    <row r="77" spans="1:13" ht="41.25" customHeight="1">
      <c r="A77" s="4" t="s">
        <v>232</v>
      </c>
      <c r="B77" s="5" t="s">
        <v>137</v>
      </c>
      <c r="C77" s="5" t="s">
        <v>14</v>
      </c>
      <c r="D77" s="5" t="s">
        <v>28</v>
      </c>
      <c r="E77" s="5" t="s">
        <v>136</v>
      </c>
      <c r="F77" s="5" t="s">
        <v>178</v>
      </c>
      <c r="G77" s="5" t="s">
        <v>46</v>
      </c>
      <c r="H77" s="5" t="s">
        <v>217</v>
      </c>
      <c r="I77" s="5" t="s">
        <v>159</v>
      </c>
      <c r="J77" s="46" t="s">
        <v>218</v>
      </c>
      <c r="K77" s="29">
        <v>996000</v>
      </c>
      <c r="L77" s="29">
        <v>0</v>
      </c>
      <c r="M77" s="29">
        <v>0</v>
      </c>
    </row>
    <row r="78" spans="1:13" ht="79.5" customHeight="1">
      <c r="A78" s="4" t="s">
        <v>233</v>
      </c>
      <c r="B78" s="5" t="s">
        <v>137</v>
      </c>
      <c r="C78" s="5" t="s">
        <v>14</v>
      </c>
      <c r="D78" s="5" t="s">
        <v>28</v>
      </c>
      <c r="E78" s="5" t="s">
        <v>136</v>
      </c>
      <c r="F78" s="5" t="s">
        <v>178</v>
      </c>
      <c r="G78" s="5" t="s">
        <v>46</v>
      </c>
      <c r="H78" s="5" t="s">
        <v>234</v>
      </c>
      <c r="I78" s="5" t="s">
        <v>159</v>
      </c>
      <c r="J78" s="49" t="s">
        <v>235</v>
      </c>
      <c r="K78" s="29">
        <v>429808.24</v>
      </c>
      <c r="L78" s="29">
        <v>0</v>
      </c>
      <c r="M78" s="29">
        <v>0</v>
      </c>
    </row>
    <row r="79" spans="1:13" ht="48" customHeight="1">
      <c r="A79" s="4" t="s">
        <v>236</v>
      </c>
      <c r="B79" s="5" t="s">
        <v>137</v>
      </c>
      <c r="C79" s="5" t="s">
        <v>14</v>
      </c>
      <c r="D79" s="5" t="s">
        <v>28</v>
      </c>
      <c r="E79" s="5" t="s">
        <v>136</v>
      </c>
      <c r="F79" s="5" t="s">
        <v>178</v>
      </c>
      <c r="G79" s="5" t="s">
        <v>46</v>
      </c>
      <c r="H79" s="5" t="s">
        <v>237</v>
      </c>
      <c r="I79" s="5" t="s">
        <v>159</v>
      </c>
      <c r="J79" s="51" t="s">
        <v>238</v>
      </c>
      <c r="K79" s="29">
        <v>8000</v>
      </c>
      <c r="L79" s="29">
        <v>0</v>
      </c>
      <c r="M79" s="29">
        <v>0</v>
      </c>
    </row>
    <row r="80" spans="1:13" ht="45.75" customHeight="1">
      <c r="A80" s="4" t="s">
        <v>239</v>
      </c>
      <c r="B80" s="14" t="s">
        <v>137</v>
      </c>
      <c r="C80" s="28" t="s">
        <v>14</v>
      </c>
      <c r="D80" s="28" t="s">
        <v>91</v>
      </c>
      <c r="E80" s="28" t="s">
        <v>136</v>
      </c>
      <c r="F80" s="28" t="s">
        <v>178</v>
      </c>
      <c r="G80" s="28" t="s">
        <v>46</v>
      </c>
      <c r="H80" s="28" t="s">
        <v>181</v>
      </c>
      <c r="I80" s="28" t="s">
        <v>159</v>
      </c>
      <c r="J80" s="50" t="s">
        <v>182</v>
      </c>
      <c r="K80" s="29">
        <v>1526505</v>
      </c>
      <c r="L80" s="29">
        <v>1196500</v>
      </c>
      <c r="M80" s="29">
        <v>1196500</v>
      </c>
    </row>
    <row r="81" spans="1:13">
      <c r="A81" s="30"/>
      <c r="B81" s="28"/>
      <c r="C81" s="28"/>
      <c r="D81" s="28"/>
      <c r="E81" s="28"/>
      <c r="F81" s="28"/>
      <c r="G81" s="28"/>
      <c r="H81" s="28"/>
      <c r="I81" s="28"/>
      <c r="J81" s="21" t="s">
        <v>183</v>
      </c>
      <c r="K81" s="29">
        <f>K53+K10</f>
        <v>19472454.210000001</v>
      </c>
      <c r="L81" s="29">
        <f>L53+L10</f>
        <v>11111040</v>
      </c>
      <c r="M81" s="29">
        <f>M53+M10</f>
        <v>11258006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2024-08-27T03:28:04Z</dcterms:modified>
</cp:coreProperties>
</file>